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5F419763-8894-4EE3-96F3-949853C7C4A6}" xr6:coauthVersionLast="47" xr6:coauthVersionMax="47" xr10:uidLastSave="{00000000-0000-0000-0000-000000000000}"/>
  <bookViews>
    <workbookView xWindow="-98" yWindow="-98" windowWidth="24196" windowHeight="13096" xr2:uid="{D2208059-E045-428C-852E-FD4AE39318C9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1" l="1"/>
  <c r="K24" i="1" s="1"/>
  <c r="I24" i="1"/>
  <c r="L23" i="1"/>
  <c r="K23" i="1"/>
  <c r="I23" i="1"/>
  <c r="I22" i="1"/>
  <c r="L22" i="1" s="1"/>
  <c r="K22" i="1" s="1"/>
  <c r="I21" i="1"/>
  <c r="L21" i="1" s="1"/>
  <c r="K21" i="1" s="1"/>
  <c r="L20" i="1"/>
  <c r="K20" i="1" s="1"/>
  <c r="I20" i="1"/>
  <c r="L19" i="1"/>
  <c r="K19" i="1"/>
  <c r="I19" i="1"/>
  <c r="I18" i="1"/>
  <c r="L18" i="1" s="1"/>
  <c r="K18" i="1" s="1"/>
  <c r="I17" i="1"/>
  <c r="L17" i="1" s="1"/>
  <c r="K17" i="1" s="1"/>
  <c r="L16" i="1"/>
  <c r="K16" i="1" s="1"/>
  <c r="I16" i="1"/>
  <c r="L15" i="1"/>
  <c r="K15" i="1"/>
  <c r="I15" i="1"/>
  <c r="I14" i="1"/>
  <c r="L14" i="1" s="1"/>
  <c r="K14" i="1" s="1"/>
  <c r="I13" i="1"/>
  <c r="L13" i="1" s="1"/>
  <c r="K13" i="1" s="1"/>
  <c r="L12" i="1"/>
  <c r="K12" i="1" s="1"/>
  <c r="I12" i="1"/>
  <c r="L11" i="1"/>
  <c r="K11" i="1"/>
  <c r="I11" i="1"/>
  <c r="I10" i="1"/>
  <c r="L10" i="1" s="1"/>
  <c r="K10" i="1" s="1"/>
  <c r="I9" i="1"/>
  <c r="L9" i="1" s="1"/>
  <c r="K9" i="1" s="1"/>
  <c r="L8" i="1"/>
  <c r="K8" i="1" s="1"/>
  <c r="I8" i="1"/>
  <c r="L7" i="1"/>
  <c r="K7" i="1"/>
  <c r="I7" i="1"/>
  <c r="I6" i="1"/>
  <c r="L6" i="1" s="1"/>
  <c r="L25" i="1" l="1"/>
  <c r="K6" i="1"/>
  <c r="K25" i="1" s="1"/>
  <c r="I25" i="1"/>
</calcChain>
</file>

<file path=xl/sharedStrings.xml><?xml version="1.0" encoding="utf-8"?>
<sst xmlns="http://schemas.openxmlformats.org/spreadsheetml/2006/main" count="77" uniqueCount="61">
  <si>
    <t xml:space="preserve">        </t>
  </si>
  <si>
    <t>Pakiet 64 Opatrunki - 5</t>
  </si>
  <si>
    <t>L.p.</t>
  </si>
  <si>
    <t>nazwa</t>
  </si>
  <si>
    <t>postać</t>
  </si>
  <si>
    <t>rozmiar</t>
  </si>
  <si>
    <t>ilość postaci w opakowaniu</t>
  </si>
  <si>
    <t>zapotrzebowanie (w ilości opakowań)</t>
  </si>
  <si>
    <t>cena netto</t>
  </si>
  <si>
    <t>wartość netto</t>
  </si>
  <si>
    <t>vat</t>
  </si>
  <si>
    <t>wartość VAT</t>
  </si>
  <si>
    <t>wartość brutto</t>
  </si>
  <si>
    <t>producent</t>
  </si>
  <si>
    <t>nazwa produktu handlowa</t>
  </si>
  <si>
    <t>klasa MDR</t>
  </si>
  <si>
    <t>Opatrunek hydrowłóknisty, zbudowany z dwóch warstw włókien karboksymetylocelulozy sodowej o wysokich właściwościach chłonnych, wzmocniony przeszyciami.</t>
  </si>
  <si>
    <t>opatrunek hydrowłoknisty</t>
  </si>
  <si>
    <t>10 x 10cm</t>
  </si>
  <si>
    <t>15 x 15cm</t>
  </si>
  <si>
    <t>Przylepny, wodoodporny opatrunek na rany pooperacyjne o wysokiej chłonności. Materiał chłonny wykonany z hydrowłókien, utrzymywany pomiędzy 2 warstwami hydrokoloidu, pokrytymi zewnętrzną błoną poliuretanową.</t>
  </si>
  <si>
    <t>opatrunek wodoodporny</t>
  </si>
  <si>
    <t>9 x 15cm rana 9cm</t>
  </si>
  <si>
    <t>9 x 35cm rana 27cm</t>
  </si>
  <si>
    <t>Opatrunek hydrokoloidowy cienki i elastyczny wykonany z 3 hydrokoloidów: karboksymetylocelulozy sodowej, pektyny i żelatyny zawieszonych w macierzy hydrokoloidowej, na podłożu samoprzylepnego polimeru oraz z warstwy zewnętrznej błony poliuretanowej- zapewnia optymalne, wilgotne środowisko gojenia ran, półprzezroczysty, samoprzylepny, wodoodporny.</t>
  </si>
  <si>
    <t>opatrunek hydokoloidowy trójwarstwowy</t>
  </si>
  <si>
    <t>10x10</t>
  </si>
  <si>
    <t>opatrunek hydrokoloidowy trójwarstwowy</t>
  </si>
  <si>
    <t>15x15</t>
  </si>
  <si>
    <t>5x 10cm</t>
  </si>
  <si>
    <t>5 x 20cm</t>
  </si>
  <si>
    <t>Opatrunek hydrowłóknisty o właściwościach niszczących biofilm bakteryjny, bakteriobójczy. Zbudowany z dwóch warstw wykonanych z nietkanych włókien(karboksymetyloceluloza sodowa) z jonami srebra – 1,2%, o działaniu spotęgowanym dodatkowymi substancjami EDTA i BEC, o wysokich właściwościach chłonnych, wzmocniony przeszyciami.</t>
  </si>
  <si>
    <t>opatrunek hydrowłóknisty</t>
  </si>
  <si>
    <t>Przylepny opatrunek piankowy regulujący wilgotność rany. Część chłonna zawiera warstwę kontaktową wykonaną z hydrowłókien(karboksymetyloceluloza sodowa) oraz warstwę pianki poliuretanowej. Wodoodporna warstwa zewnętrzna wykonana z półprzepuszczalnej błony poliuretanowej. Posiada delikatną, silikonową warstwę klejącą.</t>
  </si>
  <si>
    <t>opatrunek żelujący piankowy          przylepny</t>
  </si>
  <si>
    <t>12,5x12,5cm</t>
  </si>
  <si>
    <t>Nieprzylepny opatrunek piankowy, regulujący wilgotność rany. Część chłonna zawiera warstwę kontaktową wykonaną z hydrowłókien  (karboksymetyloceluloza sodowa) oraz warstwę pianki poliuretanowej. Wodoodporna warstwa zewnętrzna wykonana z półprzepuszczalnej błony poliuretanowej.</t>
  </si>
  <si>
    <t>opatrunek żelujący piankowy         nie przylepny</t>
  </si>
  <si>
    <t>Przylepny opatrunek piankowy regulujący wilgotność rany. Część chłonna zawiera warstwę kontaktową wykonaną z hydrowłókien(karboksymetloceluloza sodowa) oraz warstwę pianki poliuretanowej. Wodoodporna warstwa zewnętrzna wykonana z półprzepuszczalnej błony poliuretanowej. Posiada delikatną, silikonową warstwę klejącą.</t>
  </si>
  <si>
    <t>opatrunek żelujący piankowy          przylepny na piętę</t>
  </si>
  <si>
    <t>19,8cm x 14cm</t>
  </si>
  <si>
    <t>opatrunek żelujący piankowy na kość krzyżową</t>
  </si>
  <si>
    <t>20cmx16,9cm</t>
  </si>
  <si>
    <t xml:space="preserve">opatrunek żelujący piankowy    </t>
  </si>
  <si>
    <t>25cmx30cm</t>
  </si>
  <si>
    <t>Sterylny żel hydrokoloidowy składający się z pektyny, karboksymetylocelulozy sodowej umieszczonych w przezroczystym, lepkim podłożu. Uwadnia martwe tkanki i pobudza mechanizm autolizy w ranie.</t>
  </si>
  <si>
    <t>opatrunek hydrożelowy</t>
  </si>
  <si>
    <t>tubka 15g</t>
  </si>
  <si>
    <t>Opatrunek wielowarstwowy nieprzylepny przeznaczony do ran z obfitym wysiękiem. Składający się z 3-warstw: białej, delikatnej warstwy odprowadzającej wysięk do dalszych warstw opatrunku superchłonnego rdzenia polimerowego, pochłaniającego i zatrzymującego wysięk, żelującego pod wpływem wydzieliny oraz niebieskiej wodoodpornej warstwy zewnętrznej. Zatrzymuje płyny pod uciskiem, redukuje namiar metaloproteinaz, jest miękki i elastyczny, dopasowuje się do ciała.</t>
  </si>
  <si>
    <t>opatrunek wysokochłonny</t>
  </si>
  <si>
    <t>10x10cm</t>
  </si>
  <si>
    <t>15x15cm</t>
  </si>
  <si>
    <t>Opatrunek wielowarstwowy z silokonową warstwą kontaktową, przylepny na całej powierzchni opatrunku przeznaczony do ran z obfitym wysiękiem. Składający się z 4 warstw: silikonowej, perforowanej, przylepnej warstwy kontaktowej z raną; białej, delikatnej warstwy odprowadzającej wysięk do dalszych warstw opatrunku; superchłonnego rdzenia polimerowego, pochłaniającego i zatrzymującego wysięk, żelującego pod wpływem wydzieliny oraz niebieskiej wodoodpornej warstwy zewnętrznej. Zatrzymuje płyny pod uciskiem, redukuje namiar metaloproteinaz, jest miękki i elastyczny , dopasowuje się do ciała</t>
  </si>
  <si>
    <t>20x20cm</t>
  </si>
  <si>
    <t>Nietkany opatrunek alginianowy wykonany z włókien alginianu wapniowo-sodowego. W kontakcie z ranami krwawiącymi, sprzyja procesowi krzepnięcia. Dostępny w postaci sterylnego kompresu.</t>
  </si>
  <si>
    <t>opatrunek alginianowy</t>
  </si>
  <si>
    <t>10x20cm</t>
  </si>
  <si>
    <t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</si>
  <si>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</si>
  <si>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>Zamawiający wymaga aby wszystkie etykiety oferowanych produktów opisane były w języku polskim.</t>
  </si>
  <si>
    <t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</si>
</sst>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&quot; 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0"/>
        <bgColor rgb="FFD9D9D9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4" fillId="2" borderId="0" xfId="1" applyFont="1" applyFill="1"/>
    <xf numFmtId="0" fontId="5" fillId="3" borderId="0" xfId="1" applyFont="1" applyFill="1" applyAlignment="1">
      <alignment horizontal="left"/>
    </xf>
    <xf numFmtId="0" fontId="4" fillId="2" borderId="0" xfId="1" applyFont="1" applyFill="1" applyAlignment="1">
      <alignment horizontal="right"/>
    </xf>
    <xf numFmtId="1" fontId="4" fillId="2" borderId="0" xfId="1" applyNumberFormat="1" applyFont="1" applyFill="1" applyAlignment="1">
      <alignment wrapText="1"/>
    </xf>
    <xf numFmtId="0" fontId="5" fillId="2" borderId="0" xfId="1" applyFont="1" applyFill="1"/>
    <xf numFmtId="0" fontId="5" fillId="4" borderId="2" xfId="1" applyFont="1" applyFill="1" applyBorder="1" applyAlignment="1">
      <alignment horizontal="center" vertical="center" wrapText="1"/>
    </xf>
    <xf numFmtId="1" fontId="5" fillId="4" borderId="2" xfId="1" applyNumberFormat="1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2" fontId="5" fillId="4" borderId="2" xfId="1" applyNumberFormat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2" fontId="5" fillId="4" borderId="3" xfId="1" applyNumberFormat="1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4" borderId="4" xfId="3" applyFont="1" applyFill="1" applyBorder="1" applyAlignment="1">
      <alignment horizontal="center" vertical="center" wrapText="1"/>
    </xf>
    <xf numFmtId="0" fontId="4" fillId="2" borderId="5" xfId="1" applyFont="1" applyFill="1" applyBorder="1"/>
    <xf numFmtId="0" fontId="4" fillId="2" borderId="5" xfId="1" applyFont="1" applyFill="1" applyBorder="1" applyAlignment="1">
      <alignment horizontal="left" wrapText="1"/>
    </xf>
    <xf numFmtId="0" fontId="4" fillId="2" borderId="5" xfId="1" applyFont="1" applyFill="1" applyBorder="1" applyAlignment="1">
      <alignment horizontal="left" vertical="center" wrapText="1"/>
    </xf>
    <xf numFmtId="9" fontId="4" fillId="2" borderId="5" xfId="1" applyNumberFormat="1" applyFont="1" applyFill="1" applyBorder="1" applyAlignment="1">
      <alignment horizontal="right"/>
    </xf>
    <xf numFmtId="1" fontId="4" fillId="2" borderId="5" xfId="1" applyNumberFormat="1" applyFont="1" applyFill="1" applyBorder="1" applyAlignment="1">
      <alignment horizontal="right" wrapText="1"/>
    </xf>
    <xf numFmtId="1" fontId="6" fillId="5" borderId="5" xfId="1" applyNumberFormat="1" applyFont="1" applyFill="1" applyBorder="1"/>
    <xf numFmtId="165" fontId="4" fillId="2" borderId="5" xfId="0" applyNumberFormat="1" applyFont="1" applyFill="1" applyBorder="1" applyAlignment="1">
      <alignment horizontal="right"/>
    </xf>
    <xf numFmtId="9" fontId="4" fillId="2" borderId="5" xfId="0" applyNumberFormat="1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right" wrapText="1"/>
    </xf>
    <xf numFmtId="0" fontId="0" fillId="0" borderId="4" xfId="0" applyBorder="1"/>
    <xf numFmtId="1" fontId="1" fillId="5" borderId="5" xfId="1" applyNumberFormat="1" applyFont="1" applyFill="1" applyBorder="1"/>
    <xf numFmtId="9" fontId="4" fillId="2" borderId="5" xfId="1" applyNumberFormat="1" applyFont="1" applyFill="1" applyBorder="1" applyAlignment="1">
      <alignment horizontal="right" wrapText="1"/>
    </xf>
    <xf numFmtId="165" fontId="4" fillId="3" borderId="5" xfId="0" applyNumberFormat="1" applyFont="1" applyFill="1" applyBorder="1" applyAlignment="1">
      <alignment horizontal="right"/>
    </xf>
    <xf numFmtId="0" fontId="7" fillId="2" borderId="0" xfId="1" applyFont="1" applyFill="1"/>
    <xf numFmtId="2" fontId="5" fillId="6" borderId="7" xfId="1" applyNumberFormat="1" applyFont="1" applyFill="1" applyBorder="1"/>
    <xf numFmtId="165" fontId="5" fillId="6" borderId="7" xfId="1" applyNumberFormat="1" applyFont="1" applyFill="1" applyBorder="1" applyAlignment="1">
      <alignment horizontal="right"/>
    </xf>
    <xf numFmtId="165" fontId="4" fillId="6" borderId="7" xfId="1" applyNumberFormat="1" applyFont="1" applyFill="1" applyBorder="1"/>
    <xf numFmtId="2" fontId="5" fillId="6" borderId="8" xfId="1" applyNumberFormat="1" applyFont="1" applyFill="1" applyBorder="1"/>
    <xf numFmtId="165" fontId="5" fillId="6" borderId="8" xfId="1" applyNumberFormat="1" applyFont="1" applyFill="1" applyBorder="1" applyAlignment="1">
      <alignment horizontal="right"/>
    </xf>
    <xf numFmtId="164" fontId="4" fillId="2" borderId="9" xfId="1" applyNumberFormat="1" applyFont="1" applyFill="1" applyBorder="1"/>
    <xf numFmtId="0" fontId="4" fillId="2" borderId="0" xfId="1" applyFont="1" applyFill="1" applyAlignment="1">
      <alignment horizontal="left"/>
    </xf>
    <xf numFmtId="0" fontId="4" fillId="0" borderId="0" xfId="1" applyFont="1" applyAlignment="1">
      <alignment horizontal="left"/>
    </xf>
    <xf numFmtId="0" fontId="4" fillId="2" borderId="9" xfId="1" applyFont="1" applyFill="1" applyBorder="1" applyAlignment="1">
      <alignment horizontal="left"/>
    </xf>
    <xf numFmtId="0" fontId="5" fillId="7" borderId="0" xfId="0" applyFont="1" applyFill="1" applyAlignment="1">
      <alignment horizontal="left"/>
    </xf>
    <xf numFmtId="0" fontId="5" fillId="7" borderId="0" xfId="1" applyFont="1" applyFill="1" applyAlignment="1">
      <alignment horizontal="left"/>
    </xf>
    <xf numFmtId="1" fontId="5" fillId="7" borderId="0" xfId="1" applyNumberFormat="1" applyFont="1" applyFill="1" applyAlignment="1">
      <alignment horizontal="left" wrapText="1"/>
    </xf>
    <xf numFmtId="2" fontId="5" fillId="7" borderId="0" xfId="1" applyNumberFormat="1" applyFont="1" applyFill="1" applyAlignment="1">
      <alignment horizontal="left"/>
    </xf>
    <xf numFmtId="0" fontId="2" fillId="0" borderId="0" xfId="0" applyFont="1"/>
    <xf numFmtId="2" fontId="4" fillId="2" borderId="1" xfId="1" applyNumberFormat="1" applyFont="1" applyFill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</cellXfs>
  <cellStyles count="4">
    <cellStyle name="Normalny" xfId="0" builtinId="0"/>
    <cellStyle name="Normalny_Leki, płyny infuzyjne, chemikalia - pakiet 1a do 1n, 2a,2b,3" xfId="1" xr:uid="{95C763E3-4FA2-4DC4-8C0A-DCE73C5492A6}"/>
    <cellStyle name="Normalny_Leki, płyny infuzyjne, chemikalia - pakiet 1a do 1n, 2a,2b,3 3" xfId="2" xr:uid="{0464E82E-2D87-410E-841A-78D2E4FDB747}"/>
    <cellStyle name="Normalny_Leki, płyny infuzyjne, chemikalia - pakiet 1a do 1n, 2a,2b,3 4" xfId="3" xr:uid="{71F1339B-D575-43F8-9514-A1871E8065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C7379-0E92-4B20-B679-09F4A9937775}">
  <dimension ref="B4:O31"/>
  <sheetViews>
    <sheetView tabSelected="1" topLeftCell="A28" workbookViewId="0">
      <selection activeCell="C4" sqref="C4"/>
    </sheetView>
  </sheetViews>
  <sheetFormatPr defaultRowHeight="14.25" x14ac:dyDescent="0.45"/>
  <cols>
    <col min="2" max="2" width="6.59765625" customWidth="1"/>
    <col min="3" max="3" width="43" customWidth="1"/>
    <col min="4" max="4" width="20.3984375" customWidth="1"/>
    <col min="5" max="5" width="12.59765625" customWidth="1"/>
    <col min="6" max="6" width="19.86328125" customWidth="1"/>
    <col min="7" max="7" width="22.73046875" customWidth="1"/>
    <col min="8" max="8" width="11.73046875" customWidth="1"/>
    <col min="9" max="9" width="15.3984375" customWidth="1"/>
    <col min="10" max="10" width="11.59765625" bestFit="1" customWidth="1"/>
    <col min="11" max="11" width="13" customWidth="1"/>
    <col min="12" max="12" width="16" customWidth="1"/>
    <col min="13" max="13" width="19.3984375" customWidth="1"/>
    <col min="14" max="14" width="20.265625" customWidth="1"/>
    <col min="15" max="15" width="16.59765625" customWidth="1"/>
  </cols>
  <sheetData>
    <row r="4" spans="2:15" x14ac:dyDescent="0.45">
      <c r="B4" s="1" t="s">
        <v>0</v>
      </c>
      <c r="C4" s="2" t="s">
        <v>1</v>
      </c>
      <c r="D4" s="1"/>
      <c r="E4" s="3"/>
      <c r="F4" s="4"/>
      <c r="G4" s="5"/>
      <c r="H4" s="44"/>
      <c r="I4" s="44"/>
      <c r="J4" s="44"/>
      <c r="K4" s="44"/>
      <c r="L4" s="44"/>
      <c r="M4" s="44"/>
      <c r="N4" s="45"/>
    </row>
    <row r="5" spans="2:15" ht="28.5" x14ac:dyDescent="0.45">
      <c r="B5" s="6" t="s">
        <v>2</v>
      </c>
      <c r="C5" s="6" t="s">
        <v>3</v>
      </c>
      <c r="D5" s="6" t="s">
        <v>4</v>
      </c>
      <c r="E5" s="6" t="s">
        <v>5</v>
      </c>
      <c r="F5" s="7" t="s">
        <v>6</v>
      </c>
      <c r="G5" s="8" t="s">
        <v>7</v>
      </c>
      <c r="H5" s="8" t="s">
        <v>8</v>
      </c>
      <c r="I5" s="9" t="s">
        <v>9</v>
      </c>
      <c r="J5" s="6" t="s">
        <v>10</v>
      </c>
      <c r="K5" s="10" t="s">
        <v>11</v>
      </c>
      <c r="L5" s="11" t="s">
        <v>12</v>
      </c>
      <c r="M5" s="12" t="s">
        <v>13</v>
      </c>
      <c r="N5" s="13" t="s">
        <v>14</v>
      </c>
      <c r="O5" s="13" t="s">
        <v>15</v>
      </c>
    </row>
    <row r="6" spans="2:15" ht="57" x14ac:dyDescent="0.45">
      <c r="B6" s="14">
        <v>1</v>
      </c>
      <c r="C6" s="15" t="s">
        <v>16</v>
      </c>
      <c r="D6" s="16" t="s">
        <v>17</v>
      </c>
      <c r="E6" s="17" t="s">
        <v>18</v>
      </c>
      <c r="F6" s="18">
        <v>10</v>
      </c>
      <c r="G6" s="19">
        <v>50</v>
      </c>
      <c r="H6" s="20"/>
      <c r="I6" s="20">
        <f>SUM(G6*H6)</f>
        <v>0</v>
      </c>
      <c r="J6" s="21"/>
      <c r="K6" s="22">
        <f>SUM(L6-I6)</f>
        <v>0</v>
      </c>
      <c r="L6" s="20">
        <f>SUM(I6*1.08)</f>
        <v>0</v>
      </c>
      <c r="M6" s="23"/>
      <c r="N6" s="24"/>
      <c r="O6" s="25"/>
    </row>
    <row r="7" spans="2:15" ht="57" x14ac:dyDescent="0.45">
      <c r="B7" s="14">
        <v>2</v>
      </c>
      <c r="C7" s="15" t="s">
        <v>16</v>
      </c>
      <c r="D7" s="16" t="s">
        <v>17</v>
      </c>
      <c r="E7" s="17" t="s">
        <v>19</v>
      </c>
      <c r="F7" s="18">
        <v>5</v>
      </c>
      <c r="G7" s="26">
        <v>50</v>
      </c>
      <c r="H7" s="20"/>
      <c r="I7" s="20">
        <f t="shared" ref="I7:I24" si="0">SUM(G7*H7)</f>
        <v>0</v>
      </c>
      <c r="J7" s="21"/>
      <c r="K7" s="22">
        <f t="shared" ref="K7:K24" si="1">SUM(L7-I7)</f>
        <v>0</v>
      </c>
      <c r="L7" s="20">
        <f t="shared" ref="L7:L24" si="2">SUM(I7*1.08)</f>
        <v>0</v>
      </c>
      <c r="M7" s="23"/>
      <c r="N7" s="24"/>
      <c r="O7" s="25"/>
    </row>
    <row r="8" spans="2:15" ht="71.25" x14ac:dyDescent="0.45">
      <c r="B8" s="14">
        <v>3</v>
      </c>
      <c r="C8" s="15" t="s">
        <v>20</v>
      </c>
      <c r="D8" s="16" t="s">
        <v>21</v>
      </c>
      <c r="E8" s="27" t="s">
        <v>22</v>
      </c>
      <c r="F8" s="18">
        <v>10</v>
      </c>
      <c r="G8" s="19">
        <v>1</v>
      </c>
      <c r="H8" s="20"/>
      <c r="I8" s="20">
        <f t="shared" si="0"/>
        <v>0</v>
      </c>
      <c r="J8" s="21"/>
      <c r="K8" s="22">
        <f t="shared" si="1"/>
        <v>0</v>
      </c>
      <c r="L8" s="20">
        <f t="shared" si="2"/>
        <v>0</v>
      </c>
      <c r="M8" s="23"/>
      <c r="N8" s="24"/>
      <c r="O8" s="25"/>
    </row>
    <row r="9" spans="2:15" ht="71.25" x14ac:dyDescent="0.45">
      <c r="B9" s="14">
        <v>4</v>
      </c>
      <c r="C9" s="15" t="s">
        <v>20</v>
      </c>
      <c r="D9" s="16" t="s">
        <v>21</v>
      </c>
      <c r="E9" s="27" t="s">
        <v>23</v>
      </c>
      <c r="F9" s="18">
        <v>10</v>
      </c>
      <c r="G9" s="19">
        <v>1</v>
      </c>
      <c r="H9" s="20"/>
      <c r="I9" s="28">
        <f>SUM(G9*H9)</f>
        <v>0</v>
      </c>
      <c r="J9" s="21"/>
      <c r="K9" s="22">
        <f t="shared" si="1"/>
        <v>0</v>
      </c>
      <c r="L9" s="20">
        <f t="shared" si="2"/>
        <v>0</v>
      </c>
      <c r="M9" s="23"/>
      <c r="N9" s="24"/>
      <c r="O9" s="25"/>
    </row>
    <row r="10" spans="2:15" ht="114" x14ac:dyDescent="0.45">
      <c r="B10" s="14">
        <v>5</v>
      </c>
      <c r="C10" s="15" t="s">
        <v>24</v>
      </c>
      <c r="D10" s="16" t="s">
        <v>25</v>
      </c>
      <c r="E10" s="27" t="s">
        <v>26</v>
      </c>
      <c r="F10" s="18">
        <v>5</v>
      </c>
      <c r="G10" s="26">
        <v>80</v>
      </c>
      <c r="H10" s="20"/>
      <c r="I10" s="20">
        <f t="shared" si="0"/>
        <v>0</v>
      </c>
      <c r="J10" s="21"/>
      <c r="K10" s="22">
        <f t="shared" si="1"/>
        <v>0</v>
      </c>
      <c r="L10" s="20">
        <f t="shared" si="2"/>
        <v>0</v>
      </c>
      <c r="M10" s="23"/>
      <c r="N10" s="24"/>
      <c r="O10" s="25"/>
    </row>
    <row r="11" spans="2:15" ht="114" x14ac:dyDescent="0.45">
      <c r="B11" s="14">
        <v>6</v>
      </c>
      <c r="C11" s="15" t="s">
        <v>24</v>
      </c>
      <c r="D11" s="16" t="s">
        <v>27</v>
      </c>
      <c r="E11" s="27" t="s">
        <v>28</v>
      </c>
      <c r="F11" s="18">
        <v>5</v>
      </c>
      <c r="G11" s="26">
        <v>35</v>
      </c>
      <c r="H11" s="20"/>
      <c r="I11" s="20">
        <f t="shared" si="0"/>
        <v>0</v>
      </c>
      <c r="J11" s="21"/>
      <c r="K11" s="22">
        <f t="shared" si="1"/>
        <v>0</v>
      </c>
      <c r="L11" s="20">
        <f t="shared" si="2"/>
        <v>0</v>
      </c>
      <c r="M11" s="23"/>
      <c r="N11" s="24"/>
      <c r="O11" s="25"/>
    </row>
    <row r="12" spans="2:15" ht="114" x14ac:dyDescent="0.45">
      <c r="B12" s="14">
        <v>7</v>
      </c>
      <c r="C12" s="15" t="s">
        <v>24</v>
      </c>
      <c r="D12" s="16" t="s">
        <v>27</v>
      </c>
      <c r="E12" s="27" t="s">
        <v>29</v>
      </c>
      <c r="F12" s="18">
        <v>10</v>
      </c>
      <c r="G12" s="19">
        <v>5</v>
      </c>
      <c r="H12" s="20"/>
      <c r="I12" s="20">
        <f t="shared" si="0"/>
        <v>0</v>
      </c>
      <c r="J12" s="21"/>
      <c r="K12" s="22">
        <f t="shared" si="1"/>
        <v>0</v>
      </c>
      <c r="L12" s="20">
        <f t="shared" si="2"/>
        <v>0</v>
      </c>
      <c r="M12" s="23"/>
      <c r="N12" s="24"/>
      <c r="O12" s="25"/>
    </row>
    <row r="13" spans="2:15" ht="114" x14ac:dyDescent="0.45">
      <c r="B13" s="14">
        <v>8</v>
      </c>
      <c r="C13" s="15" t="s">
        <v>24</v>
      </c>
      <c r="D13" s="16" t="s">
        <v>27</v>
      </c>
      <c r="E13" s="27" t="s">
        <v>30</v>
      </c>
      <c r="F13" s="18">
        <v>10</v>
      </c>
      <c r="G13" s="19">
        <v>2</v>
      </c>
      <c r="H13" s="20"/>
      <c r="I13" s="20">
        <f t="shared" si="0"/>
        <v>0</v>
      </c>
      <c r="J13" s="21"/>
      <c r="K13" s="22">
        <f t="shared" si="1"/>
        <v>0</v>
      </c>
      <c r="L13" s="20">
        <f t="shared" si="2"/>
        <v>0</v>
      </c>
      <c r="M13" s="23"/>
      <c r="N13" s="24"/>
      <c r="O13" s="25"/>
    </row>
    <row r="14" spans="2:15" ht="114" x14ac:dyDescent="0.45">
      <c r="B14" s="14">
        <v>9</v>
      </c>
      <c r="C14" s="15" t="s">
        <v>31</v>
      </c>
      <c r="D14" s="16" t="s">
        <v>32</v>
      </c>
      <c r="E14" s="27" t="s">
        <v>28</v>
      </c>
      <c r="F14" s="18">
        <v>5</v>
      </c>
      <c r="G14" s="19">
        <v>85</v>
      </c>
      <c r="H14" s="20"/>
      <c r="I14" s="20">
        <f t="shared" si="0"/>
        <v>0</v>
      </c>
      <c r="J14" s="21"/>
      <c r="K14" s="22">
        <f t="shared" si="1"/>
        <v>0</v>
      </c>
      <c r="L14" s="20">
        <f t="shared" si="2"/>
        <v>0</v>
      </c>
      <c r="M14" s="23"/>
      <c r="N14" s="24"/>
      <c r="O14" s="25"/>
    </row>
    <row r="15" spans="2:15" ht="99.75" x14ac:dyDescent="0.45">
      <c r="B15" s="14">
        <v>10</v>
      </c>
      <c r="C15" s="15" t="s">
        <v>33</v>
      </c>
      <c r="D15" s="16" t="s">
        <v>34</v>
      </c>
      <c r="E15" s="27" t="s">
        <v>35</v>
      </c>
      <c r="F15" s="18">
        <v>10</v>
      </c>
      <c r="G15" s="26">
        <v>40</v>
      </c>
      <c r="H15" s="20"/>
      <c r="I15" s="20">
        <f t="shared" si="0"/>
        <v>0</v>
      </c>
      <c r="J15" s="21"/>
      <c r="K15" s="22">
        <f t="shared" si="1"/>
        <v>0</v>
      </c>
      <c r="L15" s="20">
        <f t="shared" si="2"/>
        <v>0</v>
      </c>
      <c r="M15" s="23"/>
      <c r="N15" s="24"/>
      <c r="O15" s="25"/>
    </row>
    <row r="16" spans="2:15" ht="99.75" x14ac:dyDescent="0.45">
      <c r="B16" s="14">
        <v>11</v>
      </c>
      <c r="C16" s="15" t="s">
        <v>36</v>
      </c>
      <c r="D16" s="16" t="s">
        <v>37</v>
      </c>
      <c r="E16" s="27" t="s">
        <v>19</v>
      </c>
      <c r="F16" s="18">
        <v>5</v>
      </c>
      <c r="G16" s="26">
        <v>30</v>
      </c>
      <c r="H16" s="20"/>
      <c r="I16" s="20">
        <f t="shared" si="0"/>
        <v>0</v>
      </c>
      <c r="J16" s="21"/>
      <c r="K16" s="22">
        <f t="shared" si="1"/>
        <v>0</v>
      </c>
      <c r="L16" s="20">
        <f t="shared" si="2"/>
        <v>0</v>
      </c>
      <c r="M16" s="23"/>
      <c r="N16" s="24"/>
      <c r="O16" s="25"/>
    </row>
    <row r="17" spans="2:15" ht="99.75" x14ac:dyDescent="0.45">
      <c r="B17" s="14">
        <v>12</v>
      </c>
      <c r="C17" s="15" t="s">
        <v>38</v>
      </c>
      <c r="D17" s="16" t="s">
        <v>39</v>
      </c>
      <c r="E17" s="27" t="s">
        <v>40</v>
      </c>
      <c r="F17" s="18">
        <v>5</v>
      </c>
      <c r="G17" s="26">
        <v>10</v>
      </c>
      <c r="H17" s="20"/>
      <c r="I17" s="20">
        <f t="shared" si="0"/>
        <v>0</v>
      </c>
      <c r="J17" s="21"/>
      <c r="K17" s="22">
        <f t="shared" si="1"/>
        <v>0</v>
      </c>
      <c r="L17" s="20">
        <f t="shared" si="2"/>
        <v>0</v>
      </c>
      <c r="M17" s="23"/>
      <c r="N17" s="24"/>
      <c r="O17" s="25"/>
    </row>
    <row r="18" spans="2:15" ht="99.75" x14ac:dyDescent="0.45">
      <c r="B18" s="14">
        <v>13</v>
      </c>
      <c r="C18" s="15" t="s">
        <v>38</v>
      </c>
      <c r="D18" s="16" t="s">
        <v>41</v>
      </c>
      <c r="E18" s="27" t="s">
        <v>42</v>
      </c>
      <c r="F18" s="18">
        <v>5</v>
      </c>
      <c r="G18" s="26">
        <v>5</v>
      </c>
      <c r="H18" s="20"/>
      <c r="I18" s="20">
        <f t="shared" si="0"/>
        <v>0</v>
      </c>
      <c r="J18" s="21"/>
      <c r="K18" s="22">
        <f t="shared" si="1"/>
        <v>0</v>
      </c>
      <c r="L18" s="20">
        <f t="shared" si="2"/>
        <v>0</v>
      </c>
      <c r="M18" s="23"/>
      <c r="N18" s="24"/>
      <c r="O18" s="25"/>
    </row>
    <row r="19" spans="2:15" ht="99.75" x14ac:dyDescent="0.45">
      <c r="B19" s="14">
        <v>14</v>
      </c>
      <c r="C19" s="15" t="s">
        <v>38</v>
      </c>
      <c r="D19" s="16" t="s">
        <v>43</v>
      </c>
      <c r="E19" s="27" t="s">
        <v>44</v>
      </c>
      <c r="F19" s="18">
        <v>5</v>
      </c>
      <c r="G19" s="19">
        <v>1</v>
      </c>
      <c r="H19" s="20"/>
      <c r="I19" s="20">
        <f t="shared" si="0"/>
        <v>0</v>
      </c>
      <c r="J19" s="21"/>
      <c r="K19" s="22">
        <f t="shared" si="1"/>
        <v>0</v>
      </c>
      <c r="L19" s="20">
        <f t="shared" si="2"/>
        <v>0</v>
      </c>
      <c r="M19" s="23"/>
      <c r="N19" s="24"/>
      <c r="O19" s="25"/>
    </row>
    <row r="20" spans="2:15" ht="57" x14ac:dyDescent="0.45">
      <c r="B20" s="14">
        <v>15</v>
      </c>
      <c r="C20" s="15" t="s">
        <v>45</v>
      </c>
      <c r="D20" s="16" t="s">
        <v>46</v>
      </c>
      <c r="E20" s="27" t="s">
        <v>47</v>
      </c>
      <c r="F20" s="18">
        <v>1</v>
      </c>
      <c r="G20" s="19">
        <v>20</v>
      </c>
      <c r="H20" s="20"/>
      <c r="I20" s="20">
        <f t="shared" si="0"/>
        <v>0</v>
      </c>
      <c r="J20" s="21"/>
      <c r="K20" s="22">
        <f t="shared" si="1"/>
        <v>0</v>
      </c>
      <c r="L20" s="20">
        <f t="shared" si="2"/>
        <v>0</v>
      </c>
      <c r="M20" s="23"/>
      <c r="N20" s="24"/>
      <c r="O20" s="25"/>
    </row>
    <row r="21" spans="2:15" ht="156.75" x14ac:dyDescent="0.45">
      <c r="B21" s="14">
        <v>16</v>
      </c>
      <c r="C21" s="15" t="s">
        <v>48</v>
      </c>
      <c r="D21" s="16" t="s">
        <v>49</v>
      </c>
      <c r="E21" s="27" t="s">
        <v>50</v>
      </c>
      <c r="F21" s="18">
        <v>10</v>
      </c>
      <c r="G21" s="26">
        <v>2</v>
      </c>
      <c r="H21" s="20"/>
      <c r="I21" s="20">
        <f t="shared" si="0"/>
        <v>0</v>
      </c>
      <c r="J21" s="21"/>
      <c r="K21" s="22">
        <f t="shared" si="1"/>
        <v>0</v>
      </c>
      <c r="L21" s="20">
        <f t="shared" si="2"/>
        <v>0</v>
      </c>
      <c r="M21" s="23"/>
      <c r="N21" s="24"/>
      <c r="O21" s="25"/>
    </row>
    <row r="22" spans="2:15" ht="156.75" x14ac:dyDescent="0.45">
      <c r="B22" s="14">
        <v>17</v>
      </c>
      <c r="C22" s="15" t="s">
        <v>48</v>
      </c>
      <c r="D22" s="16" t="s">
        <v>49</v>
      </c>
      <c r="E22" s="27" t="s">
        <v>51</v>
      </c>
      <c r="F22" s="18">
        <v>10</v>
      </c>
      <c r="G22" s="26">
        <v>6</v>
      </c>
      <c r="H22" s="20"/>
      <c r="I22" s="20">
        <f t="shared" si="0"/>
        <v>0</v>
      </c>
      <c r="J22" s="21"/>
      <c r="K22" s="22">
        <f t="shared" si="1"/>
        <v>0</v>
      </c>
      <c r="L22" s="20">
        <f t="shared" si="2"/>
        <v>0</v>
      </c>
      <c r="M22" s="23"/>
      <c r="N22" s="24"/>
      <c r="O22" s="25"/>
    </row>
    <row r="23" spans="2:15" ht="185.25" x14ac:dyDescent="0.45">
      <c r="B23" s="14">
        <v>18</v>
      </c>
      <c r="C23" s="15" t="s">
        <v>52</v>
      </c>
      <c r="D23" s="16" t="s">
        <v>49</v>
      </c>
      <c r="E23" s="27" t="s">
        <v>53</v>
      </c>
      <c r="F23" s="18">
        <v>10</v>
      </c>
      <c r="G23" s="19">
        <v>4</v>
      </c>
      <c r="H23" s="20"/>
      <c r="I23" s="20">
        <f t="shared" si="0"/>
        <v>0</v>
      </c>
      <c r="J23" s="21"/>
      <c r="K23" s="22">
        <f t="shared" si="1"/>
        <v>0</v>
      </c>
      <c r="L23" s="20">
        <f t="shared" si="2"/>
        <v>0</v>
      </c>
      <c r="M23" s="23"/>
      <c r="N23" s="24"/>
      <c r="O23" s="25"/>
    </row>
    <row r="24" spans="2:15" ht="57" x14ac:dyDescent="0.45">
      <c r="B24" s="14">
        <v>19</v>
      </c>
      <c r="C24" s="15" t="s">
        <v>54</v>
      </c>
      <c r="D24" s="16" t="s">
        <v>55</v>
      </c>
      <c r="E24" s="27" t="s">
        <v>56</v>
      </c>
      <c r="F24" s="18">
        <v>10</v>
      </c>
      <c r="G24" s="19">
        <v>3</v>
      </c>
      <c r="H24" s="20"/>
      <c r="I24" s="20">
        <f t="shared" si="0"/>
        <v>0</v>
      </c>
      <c r="J24" s="21"/>
      <c r="K24" s="22">
        <f t="shared" si="1"/>
        <v>0</v>
      </c>
      <c r="L24" s="20">
        <f t="shared" si="2"/>
        <v>0</v>
      </c>
      <c r="M24" s="23"/>
      <c r="N24" s="24"/>
      <c r="O24" s="25"/>
    </row>
    <row r="25" spans="2:15" x14ac:dyDescent="0.45">
      <c r="B25" s="1"/>
      <c r="C25" s="1"/>
      <c r="D25" s="1"/>
      <c r="E25" s="3"/>
      <c r="F25" s="4"/>
      <c r="G25" s="29"/>
      <c r="H25" s="30" t="s">
        <v>57</v>
      </c>
      <c r="I25" s="31">
        <f>SUM(I6:I24)</f>
        <v>0</v>
      </c>
      <c r="J25" s="32"/>
      <c r="K25" s="33">
        <f>SUM(K6:K24)</f>
        <v>0</v>
      </c>
      <c r="L25" s="34">
        <f>SUM(L6:L24)</f>
        <v>0</v>
      </c>
      <c r="M25" s="35"/>
      <c r="N25" s="1"/>
    </row>
    <row r="26" spans="2:15" x14ac:dyDescent="0.45">
      <c r="B26" s="36"/>
      <c r="C26" s="37"/>
      <c r="D26" s="37"/>
      <c r="E26" s="37"/>
      <c r="F26" s="37"/>
      <c r="G26" s="29"/>
      <c r="H26" s="37"/>
      <c r="I26" s="37"/>
      <c r="J26" s="37"/>
      <c r="K26" s="37"/>
      <c r="L26" s="37"/>
      <c r="M26" s="38"/>
      <c r="N26" s="1"/>
    </row>
    <row r="29" spans="2:15" ht="35.65" customHeight="1" x14ac:dyDescent="0.45">
      <c r="C29" s="46" t="s">
        <v>58</v>
      </c>
      <c r="D29" s="47"/>
      <c r="E29" s="47"/>
      <c r="F29" s="47"/>
      <c r="G29" s="47"/>
      <c r="H29" s="47"/>
      <c r="I29" s="47"/>
      <c r="J29" s="47"/>
      <c r="K29" s="47"/>
    </row>
    <row r="30" spans="2:15" x14ac:dyDescent="0.45">
      <c r="C30" s="39" t="s">
        <v>59</v>
      </c>
      <c r="D30" s="40"/>
      <c r="E30" s="40"/>
      <c r="F30" s="41"/>
      <c r="G30" s="40"/>
      <c r="H30" s="42"/>
      <c r="I30" s="43"/>
      <c r="J30" s="43"/>
      <c r="K30" s="43"/>
    </row>
    <row r="31" spans="2:15" x14ac:dyDescent="0.45">
      <c r="C31" s="46" t="s">
        <v>60</v>
      </c>
      <c r="D31" s="47"/>
      <c r="E31" s="47"/>
      <c r="F31" s="47"/>
      <c r="G31" s="47"/>
      <c r="H31" s="47"/>
      <c r="I31" s="47"/>
      <c r="J31" s="47"/>
      <c r="K31" s="47"/>
    </row>
  </sheetData>
  <mergeCells count="3">
    <mergeCell ref="H4:N4"/>
    <mergeCell ref="C29:K29"/>
    <mergeCell ref="C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2026-04-04T06:14:43Z</dcterms:created>
  <dcterms:modified xsi:type="dcterms:W3CDTF">2026-04-04T06:58:58Z</dcterms:modified>
</cp:coreProperties>
</file>